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 tabRatio="471"/>
  </bookViews>
  <sheets>
    <sheet name="тмц" sheetId="4" r:id="rId1"/>
  </sheets>
  <calcPr calcId="144525"/>
</workbook>
</file>

<file path=xl/calcChain.xml><?xml version="1.0" encoding="utf-8"?>
<calcChain xmlns="http://schemas.openxmlformats.org/spreadsheetml/2006/main">
  <c r="X11" i="4" l="1"/>
  <c r="X10" i="4"/>
  <c r="Y10" i="4" s="1"/>
  <c r="Y11" i="4"/>
  <c r="V11" i="4"/>
  <c r="O11" i="4"/>
  <c r="V10" i="4"/>
  <c r="O10" i="4"/>
  <c r="O12" i="4" l="1"/>
  <c r="V12" i="4"/>
  <c r="Y12" i="4"/>
</calcChain>
</file>

<file path=xl/sharedStrings.xml><?xml version="1.0" encoding="utf-8"?>
<sst xmlns="http://schemas.openxmlformats.org/spreadsheetml/2006/main" count="79" uniqueCount="70">
  <si>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</si>
  <si>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</si>
  <si>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</si>
  <si>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</si>
  <si>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</si>
  <si>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</si>
  <si>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</si>
  <si>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</si>
  <si>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</si>
  <si>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</si>
  <si>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</si>
  <si>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</si>
  <si>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</si>
  <si>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</si>
  <si>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</si>
  <si>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</si>
  <si>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</si>
  <si>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</si>
  <si>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</si>
  <si>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</si>
  <si>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</si>
  <si>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</si>
  <si>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</si>
  <si>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</si>
  <si>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</si>
  <si>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</si>
  <si>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</si>
  <si>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</si>
  <si>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</si>
  <si>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</si>
  <si>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</si>
  <si>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</si>
  <si>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</si>
  <si>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5. Опцион Заказчика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</si>
  <si>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</si>
  <si>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</si>
  <si>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</si>
  <si>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</si>
  <si>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</si>
  <si>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</si>
  <si>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>1.1.</t>
  </si>
  <si>
    <t>В соответствии с техническим заданием</t>
  </si>
  <si>
    <t>м2</t>
  </si>
  <si>
    <t>1.2.</t>
  </si>
  <si>
    <t xml:space="preserve">ИТОГО, начальная максимальная цена договора: </t>
  </si>
  <si>
    <t>81.21.10.000</t>
  </si>
  <si>
    <t>81.21.9</t>
  </si>
  <si>
    <t>ФБ000100</t>
  </si>
  <si>
    <t>Уборка помещений</t>
  </si>
  <si>
    <t>ФБ000101</t>
  </si>
  <si>
    <t>Уборка территории</t>
  </si>
  <si>
    <t xml:space="preserve"> Услуги по уборке помещений и благоустройству территории</t>
  </si>
  <si>
    <t>Наименование Исполнителя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</si>
  <si>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</si>
  <si>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</si>
  <si>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</si>
  <si>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</si>
  <si>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</si>
  <si>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</si>
  <si>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</si>
  <si>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5. Срок оказания услуг</t>
  </si>
  <si>
    <t>01 января 2022</t>
  </si>
  <si>
    <t>31 декабря 2022</t>
  </si>
  <si>
    <t>6560 квадратных метра в месяц</t>
  </si>
  <si>
    <t>6155 квадратных метра в месяц</t>
  </si>
  <si>
    <t>6560  квадратных метра в месяц</t>
  </si>
  <si>
    <t>1 Оказание услуг по уборке помещений и благоустройству территории на 2022 год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</si>
  <si>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отказаться от выполнения  заявленного Покупателем дополнительного количества услуг по ценам, определенным в договоре.</t>
  </si>
  <si>
    <t>ЗАПОЛНЯЕТСЯ УЧАСТНИКОМ*</t>
  </si>
  <si>
    <t>* ячейки, выделенные цветом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</si>
</sst>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12" fillId="0" borderId="2" xfId="3" applyNumberFormat="1" applyFont="1" applyBorder="1" applyAlignment="1">
      <alignment horizontal="center" vertical="center" wrapText="1"/>
    </xf>
    <xf numFmtId="49" fontId="12" fillId="0" borderId="7" xfId="3" applyNumberFormat="1" applyFont="1" applyBorder="1" applyAlignment="1">
      <alignment horizontal="center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zoomScale="70" zoomScaleNormal="70" zoomScaleSheetLayoutView="70" workbookViewId="0">
      <selection activeCell="D14" sqref="D14:Y14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25.28515625" style="1" customWidth="1"/>
    <col min="22" max="22" width="39" style="1" customWidth="1"/>
    <col min="23" max="23" width="18" style="1" customWidth="1"/>
    <col min="24" max="25" width="18.42578125" style="1" customWidth="1"/>
    <col min="26" max="16384" width="8.85546875" style="1"/>
  </cols>
  <sheetData>
    <row r="1" spans="1:25" ht="18.75" customHeight="1" x14ac:dyDescent="0.2">
      <c r="Y1" s="3" t="s">
        <v>7</v>
      </c>
    </row>
    <row r="2" spans="1:25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 x14ac:dyDescent="0.2">
      <c r="A3" s="6" t="s">
        <v>4</v>
      </c>
      <c r="B3" s="5"/>
      <c r="C3" s="5"/>
      <c r="D3" s="60">
        <v>90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  <c r="T3" s="5"/>
    </row>
    <row r="4" spans="1:25" ht="20.25" customHeight="1" x14ac:dyDescent="0.2">
      <c r="A4" s="6" t="s">
        <v>3</v>
      </c>
      <c r="B4" s="7"/>
      <c r="C4" s="7"/>
      <c r="D4" s="60" t="s">
        <v>66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T4" s="8"/>
    </row>
    <row r="5" spans="1:25" ht="18" customHeight="1" x14ac:dyDescent="0.2">
      <c r="A5" s="6" t="s">
        <v>11</v>
      </c>
      <c r="B5" s="7"/>
      <c r="C5" s="7"/>
      <c r="D5" s="36" t="s">
        <v>17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T5" s="8"/>
    </row>
    <row r="6" spans="1:25" ht="23.25" customHeight="1" x14ac:dyDescent="0.2">
      <c r="A6" s="9"/>
    </row>
    <row r="7" spans="1:25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4" t="s">
        <v>27</v>
      </c>
      <c r="M7" s="44"/>
      <c r="N7" s="45" t="s">
        <v>38</v>
      </c>
      <c r="O7" s="45" t="s">
        <v>39</v>
      </c>
      <c r="P7" s="47" t="s">
        <v>68</v>
      </c>
      <c r="Q7" s="47"/>
      <c r="R7" s="47"/>
      <c r="S7" s="47"/>
      <c r="T7" s="47"/>
      <c r="U7" s="47"/>
      <c r="V7" s="47"/>
      <c r="W7" s="47"/>
      <c r="X7" s="47"/>
      <c r="Y7" s="47"/>
    </row>
    <row r="8" spans="1:25" ht="92.25" customHeight="1" x14ac:dyDescent="0.2">
      <c r="A8" s="28" t="s">
        <v>18</v>
      </c>
      <c r="B8" s="28" t="s">
        <v>19</v>
      </c>
      <c r="C8" s="28" t="s">
        <v>20</v>
      </c>
      <c r="D8" s="28" t="s">
        <v>21</v>
      </c>
      <c r="E8" s="28" t="s">
        <v>1</v>
      </c>
      <c r="F8" s="28" t="s">
        <v>25</v>
      </c>
      <c r="G8" s="28" t="s">
        <v>26</v>
      </c>
      <c r="H8" s="28" t="s">
        <v>2</v>
      </c>
      <c r="I8" s="28" t="s">
        <v>0</v>
      </c>
      <c r="J8" s="28" t="s">
        <v>53</v>
      </c>
      <c r="K8" s="28" t="s">
        <v>22</v>
      </c>
      <c r="L8" s="28" t="s">
        <v>23</v>
      </c>
      <c r="M8" s="28" t="s">
        <v>24</v>
      </c>
      <c r="N8" s="46"/>
      <c r="O8" s="46"/>
      <c r="P8" s="10" t="s">
        <v>28</v>
      </c>
      <c r="Q8" s="10" t="s">
        <v>52</v>
      </c>
      <c r="R8" s="10" t="s">
        <v>29</v>
      </c>
      <c r="S8" s="10" t="s">
        <v>30</v>
      </c>
      <c r="T8" s="10" t="s">
        <v>5</v>
      </c>
      <c r="U8" s="10" t="s">
        <v>55</v>
      </c>
      <c r="V8" s="10" t="s">
        <v>56</v>
      </c>
      <c r="W8" s="10" t="s">
        <v>59</v>
      </c>
      <c r="X8" s="10" t="s">
        <v>57</v>
      </c>
      <c r="Y8" s="10" t="s">
        <v>58</v>
      </c>
    </row>
    <row r="9" spans="1:25" ht="35.25" customHeight="1" x14ac:dyDescent="0.2">
      <c r="A9" s="22">
        <v>1</v>
      </c>
      <c r="B9" s="22">
        <v>1</v>
      </c>
      <c r="C9" s="48" t="s">
        <v>51</v>
      </c>
      <c r="D9" s="49"/>
      <c r="E9" s="49"/>
      <c r="F9" s="49"/>
      <c r="G9" s="49"/>
      <c r="H9" s="49"/>
      <c r="I9" s="49"/>
      <c r="J9" s="50"/>
      <c r="K9" s="11"/>
      <c r="L9" s="29" t="s">
        <v>61</v>
      </c>
      <c r="M9" s="29" t="s">
        <v>62</v>
      </c>
      <c r="N9" s="23"/>
      <c r="O9" s="23"/>
      <c r="P9" s="10"/>
      <c r="Q9" s="10"/>
      <c r="R9" s="30" t="s">
        <v>61</v>
      </c>
      <c r="S9" s="30" t="s">
        <v>62</v>
      </c>
      <c r="T9" s="10"/>
      <c r="U9" s="24"/>
      <c r="V9" s="24"/>
      <c r="W9" s="24"/>
      <c r="X9" s="24"/>
      <c r="Y9" s="24"/>
    </row>
    <row r="10" spans="1:25" ht="43.5" customHeight="1" x14ac:dyDescent="0.2">
      <c r="A10" s="22" t="s">
        <v>40</v>
      </c>
      <c r="B10" s="22">
        <v>1</v>
      </c>
      <c r="C10" s="31" t="s">
        <v>45</v>
      </c>
      <c r="D10" s="31" t="s">
        <v>46</v>
      </c>
      <c r="E10" s="27" t="s">
        <v>47</v>
      </c>
      <c r="F10" s="32" t="s">
        <v>48</v>
      </c>
      <c r="G10" s="33" t="s">
        <v>41</v>
      </c>
      <c r="H10" s="33" t="s">
        <v>42</v>
      </c>
      <c r="I10" s="11" t="s">
        <v>32</v>
      </c>
      <c r="J10" s="11" t="s">
        <v>31</v>
      </c>
      <c r="K10" s="23">
        <v>78720</v>
      </c>
      <c r="L10" s="42" t="s">
        <v>63</v>
      </c>
      <c r="M10" s="43"/>
      <c r="N10" s="34">
        <v>24.04</v>
      </c>
      <c r="O10" s="23">
        <f t="shared" ref="O10:O11" si="0">N10*K10</f>
        <v>1892428.8</v>
      </c>
      <c r="P10" s="10"/>
      <c r="Q10" s="10"/>
      <c r="R10" s="51" t="s">
        <v>65</v>
      </c>
      <c r="S10" s="52"/>
      <c r="T10" s="10"/>
      <c r="U10" s="24"/>
      <c r="V10" s="24">
        <f>U10*K10</f>
        <v>0</v>
      </c>
      <c r="W10" s="35"/>
      <c r="X10" s="24">
        <f>U10*(1+W10)</f>
        <v>0</v>
      </c>
      <c r="Y10" s="24">
        <f>X10*K10</f>
        <v>0</v>
      </c>
    </row>
    <row r="11" spans="1:25" ht="49.5" customHeight="1" x14ac:dyDescent="0.2">
      <c r="A11" s="22" t="s">
        <v>43</v>
      </c>
      <c r="B11" s="22">
        <v>1</v>
      </c>
      <c r="C11" s="31" t="s">
        <v>45</v>
      </c>
      <c r="D11" s="31" t="s">
        <v>46</v>
      </c>
      <c r="E11" s="27" t="s">
        <v>49</v>
      </c>
      <c r="F11" s="32" t="s">
        <v>50</v>
      </c>
      <c r="G11" s="33" t="s">
        <v>41</v>
      </c>
      <c r="H11" s="33" t="s">
        <v>42</v>
      </c>
      <c r="I11" s="11" t="s">
        <v>32</v>
      </c>
      <c r="J11" s="11" t="s">
        <v>31</v>
      </c>
      <c r="K11" s="23">
        <v>73860</v>
      </c>
      <c r="L11" s="42" t="s">
        <v>64</v>
      </c>
      <c r="M11" s="43"/>
      <c r="N11" s="34">
        <v>4.5</v>
      </c>
      <c r="O11" s="23">
        <f t="shared" si="0"/>
        <v>332370</v>
      </c>
      <c r="P11" s="10"/>
      <c r="Q11" s="10"/>
      <c r="R11" s="51" t="s">
        <v>64</v>
      </c>
      <c r="S11" s="52"/>
      <c r="T11" s="10"/>
      <c r="U11" s="24"/>
      <c r="V11" s="24">
        <f>U11*K11</f>
        <v>0</v>
      </c>
      <c r="W11" s="35"/>
      <c r="X11" s="24">
        <f>U11*(1+W11)</f>
        <v>0</v>
      </c>
      <c r="Y11" s="24">
        <f>X11*K11</f>
        <v>0</v>
      </c>
    </row>
    <row r="12" spans="1:25" ht="35.25" customHeight="1" x14ac:dyDescent="0.2">
      <c r="A12" s="53" t="s">
        <v>44</v>
      </c>
      <c r="B12" s="53"/>
      <c r="C12" s="53"/>
      <c r="D12" s="53"/>
      <c r="E12" s="53"/>
      <c r="F12" s="53"/>
      <c r="G12" s="53"/>
      <c r="H12" s="53"/>
      <c r="I12" s="53"/>
      <c r="J12" s="12"/>
      <c r="K12" s="12"/>
      <c r="L12" s="12"/>
      <c r="M12" s="12"/>
      <c r="N12" s="12"/>
      <c r="O12" s="12">
        <f>SUM(O10:O11)</f>
        <v>2224798.7999999998</v>
      </c>
      <c r="P12" s="54" t="s">
        <v>36</v>
      </c>
      <c r="Q12" s="54"/>
      <c r="R12" s="54"/>
      <c r="S12" s="54"/>
      <c r="T12" s="54"/>
      <c r="U12" s="55"/>
      <c r="V12" s="24">
        <f>SUM(V10:V11)</f>
        <v>0</v>
      </c>
      <c r="W12" s="24"/>
      <c r="X12" s="13"/>
      <c r="Y12" s="24">
        <f>SUM(Y10:Y11)</f>
        <v>0</v>
      </c>
    </row>
    <row r="13" spans="1:25" ht="35.25" customHeight="1" x14ac:dyDescent="0.2">
      <c r="A13" s="63" t="s">
        <v>69</v>
      </c>
      <c r="B13" s="64"/>
      <c r="C13" s="64"/>
      <c r="D13" s="64"/>
    </row>
    <row r="14" spans="1:25" ht="45" customHeight="1" x14ac:dyDescent="0.2">
      <c r="A14" s="39" t="s">
        <v>12</v>
      </c>
      <c r="B14" s="40"/>
      <c r="C14" s="41"/>
      <c r="D14" s="56" t="s">
        <v>54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</row>
    <row r="15" spans="1:25" ht="43.5" customHeight="1" x14ac:dyDescent="0.2">
      <c r="A15" s="39" t="s">
        <v>15</v>
      </c>
      <c r="B15" s="40"/>
      <c r="C15" s="41"/>
      <c r="D15" s="56" t="s">
        <v>35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</row>
    <row r="16" spans="1:25" ht="45" customHeight="1" x14ac:dyDescent="0.2">
      <c r="A16" s="39" t="s">
        <v>16</v>
      </c>
      <c r="B16" s="40"/>
      <c r="C16" s="41"/>
      <c r="D16" s="56" t="s">
        <v>8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spans="1:25" ht="36.75" customHeight="1" x14ac:dyDescent="0.2">
      <c r="A17" s="39" t="s">
        <v>13</v>
      </c>
      <c r="B17" s="40"/>
      <c r="C17" s="41"/>
      <c r="D17" s="56" t="s">
        <v>14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36.75" customHeight="1" x14ac:dyDescent="0.2">
      <c r="A18" s="58" t="s">
        <v>60</v>
      </c>
      <c r="B18" s="58"/>
      <c r="C18" s="58"/>
      <c r="D18" s="56" t="s">
        <v>34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</row>
    <row r="19" spans="1:25" ht="183.75" customHeight="1" x14ac:dyDescent="0.2">
      <c r="A19" s="39" t="s">
        <v>33</v>
      </c>
      <c r="B19" s="40"/>
      <c r="C19" s="41"/>
      <c r="D19" s="59" t="s">
        <v>67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1:25" x14ac:dyDescent="0.2">
      <c r="C20" s="2"/>
      <c r="D20" s="2"/>
      <c r="E20" s="1"/>
      <c r="F20" s="1"/>
      <c r="G20" s="1"/>
      <c r="H20" s="1"/>
      <c r="I20" s="1"/>
    </row>
    <row r="21" spans="1:25" ht="14.25" x14ac:dyDescent="0.2">
      <c r="B21" s="14"/>
      <c r="C21" s="15"/>
      <c r="D21" s="14"/>
      <c r="E21" s="16"/>
      <c r="F21" s="17"/>
      <c r="G21" s="17"/>
      <c r="H21" s="17"/>
      <c r="I21" s="1"/>
    </row>
    <row r="22" spans="1:25" ht="14.25" x14ac:dyDescent="0.2">
      <c r="B22" s="14"/>
      <c r="C22" s="57"/>
      <c r="D22" s="57"/>
      <c r="E22" s="57"/>
      <c r="F22" s="18" t="s">
        <v>9</v>
      </c>
      <c r="G22" s="17"/>
      <c r="H22" s="17"/>
      <c r="I22" s="1"/>
    </row>
    <row r="23" spans="1:25" ht="14.25" x14ac:dyDescent="0.2">
      <c r="B23" s="14"/>
      <c r="C23" s="15"/>
      <c r="D23" s="19"/>
      <c r="E23" s="20"/>
      <c r="F23" s="17"/>
      <c r="G23" s="17"/>
      <c r="H23" s="17"/>
      <c r="I23" s="1"/>
    </row>
    <row r="24" spans="1:25" ht="14.25" x14ac:dyDescent="0.2">
      <c r="B24" s="14"/>
      <c r="C24" s="15"/>
      <c r="D24" s="19"/>
      <c r="E24" s="20"/>
      <c r="F24" s="17"/>
      <c r="G24" s="17"/>
      <c r="H24" s="17"/>
      <c r="I24" s="1"/>
    </row>
    <row r="25" spans="1:25" ht="14.25" x14ac:dyDescent="0.2">
      <c r="B25" s="14" t="s">
        <v>10</v>
      </c>
      <c r="C25" s="15"/>
      <c r="D25" s="21"/>
      <c r="E25" s="17"/>
      <c r="F25" s="17"/>
      <c r="G25" s="17"/>
      <c r="H25" s="17"/>
      <c r="I25" s="1"/>
    </row>
    <row r="26" spans="1:25" ht="14.25" x14ac:dyDescent="0.2">
      <c r="B26" s="14"/>
      <c r="C26" s="14"/>
      <c r="D26" s="14"/>
      <c r="E26" s="17" t="s">
        <v>37</v>
      </c>
      <c r="F26" s="16"/>
      <c r="G26" s="16"/>
      <c r="H26" s="16"/>
    </row>
    <row r="27" spans="1:25" ht="14.25" x14ac:dyDescent="0.2">
      <c r="B27" s="14"/>
      <c r="C27" s="14"/>
      <c r="D27" s="14"/>
      <c r="E27" s="16"/>
      <c r="F27" s="16"/>
      <c r="G27" s="16"/>
      <c r="H27" s="16"/>
    </row>
    <row r="28" spans="1:25" ht="14.25" x14ac:dyDescent="0.2">
      <c r="B28" s="14"/>
      <c r="C28" s="14"/>
      <c r="D28" s="14"/>
      <c r="E28" s="16"/>
      <c r="F28" s="16"/>
      <c r="G28" s="16"/>
      <c r="H28" s="16"/>
    </row>
    <row r="29" spans="1:25" ht="14.25" x14ac:dyDescent="0.2">
      <c r="B29" s="14"/>
      <c r="C29" s="14"/>
      <c r="D29" s="14"/>
      <c r="E29" s="16"/>
      <c r="F29" s="16"/>
      <c r="G29" s="16"/>
      <c r="H29" s="16"/>
    </row>
    <row r="30" spans="1:25" ht="14.25" x14ac:dyDescent="0.2">
      <c r="B30" s="14"/>
      <c r="C30" s="14"/>
      <c r="D30" s="14"/>
      <c r="E30" s="16"/>
      <c r="F30" s="16"/>
      <c r="G30" s="16"/>
      <c r="H30" s="16"/>
    </row>
    <row r="31" spans="1:25" ht="14.25" x14ac:dyDescent="0.2">
      <c r="B31" s="14"/>
      <c r="C31" s="14"/>
      <c r="D31" s="14"/>
      <c r="E31" s="16"/>
      <c r="F31" s="16"/>
      <c r="G31" s="16"/>
      <c r="H31" s="16"/>
    </row>
    <row r="32" spans="1:25" ht="14.25" x14ac:dyDescent="0.2">
      <c r="B32" s="14"/>
      <c r="C32" s="14"/>
      <c r="D32" s="14"/>
      <c r="E32" s="16"/>
      <c r="F32" s="16"/>
      <c r="G32" s="16"/>
      <c r="H32" s="16"/>
    </row>
  </sheetData>
  <mergeCells count="27">
    <mergeCell ref="C22:E22"/>
    <mergeCell ref="A18:C18"/>
    <mergeCell ref="A19:C19"/>
    <mergeCell ref="D18:Y18"/>
    <mergeCell ref="D19:Y19"/>
    <mergeCell ref="A16:C16"/>
    <mergeCell ref="A17:C17"/>
    <mergeCell ref="D14:Y14"/>
    <mergeCell ref="D15:Y15"/>
    <mergeCell ref="D16:Y16"/>
    <mergeCell ref="D17:Y17"/>
    <mergeCell ref="D3:Q3"/>
    <mergeCell ref="D5:Q5"/>
    <mergeCell ref="D4:Q4"/>
    <mergeCell ref="A15:C15"/>
    <mergeCell ref="A14:C14"/>
    <mergeCell ref="L10:M10"/>
    <mergeCell ref="L7:M7"/>
    <mergeCell ref="N7:N8"/>
    <mergeCell ref="O7:O8"/>
    <mergeCell ref="P7:Y7"/>
    <mergeCell ref="C9:J9"/>
    <mergeCell ref="R10:S10"/>
    <mergeCell ref="A12:I12"/>
    <mergeCell ref="P12:U12"/>
    <mergeCell ref="L11:M11"/>
    <mergeCell ref="R11:S11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2021-12-06T16:56:37Z</dcterms:modified>
</cp:coreProperties>
</file>